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P:\Abteilung 5\5_8\10_Verträge und Beauftragungen\5_(NEU) auszuschreibende Verträge\gesendet an Beschaffung\Lüftung und Kälte (___)\Vertragsunterlagen\Bedarfsanmeldung\"/>
    </mc:Choice>
  </mc:AlternateContent>
  <xr:revisionPtr revIDLastSave="0" documentId="13_ncr:1_{7CB7185D-FC09-46FC-AEA8-058318E5048E}" xr6:coauthVersionLast="47" xr6:coauthVersionMax="47" xr10:uidLastSave="{00000000-0000-0000-0000-000000000000}"/>
  <bookViews>
    <workbookView xWindow="28680" yWindow="-120" windowWidth="38640" windowHeight="21120" xr2:uid="{C8F8CFE9-56F6-40CA-A428-ED128E511286}"/>
  </bookViews>
  <sheets>
    <sheet name="Preisblatt" sheetId="1" r:id="rId1"/>
    <sheet name="Anlagenübersich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H10" i="1" l="1"/>
  <c r="E17" i="2"/>
  <c r="F17" i="2"/>
  <c r="H17" i="2" s="1"/>
  <c r="I17" i="2" s="1"/>
  <c r="J17" i="2" s="1"/>
  <c r="D17" i="2"/>
  <c r="B17" i="2"/>
  <c r="B13" i="1"/>
  <c r="H17" i="1"/>
  <c r="D26" i="2"/>
  <c r="E26" i="2"/>
  <c r="F26" i="2"/>
  <c r="H26" i="2" s="1"/>
  <c r="I26" i="2" l="1"/>
  <c r="J26" i="2" s="1"/>
  <c r="B13" i="2"/>
  <c r="B11" i="2"/>
  <c r="E13" i="2"/>
  <c r="F13" i="2"/>
  <c r="D13" i="2"/>
  <c r="E11" i="2"/>
  <c r="F11" i="2"/>
  <c r="H11" i="2" s="1"/>
  <c r="I11" i="2" s="1"/>
  <c r="J11" i="2" s="1"/>
  <c r="D11" i="2"/>
  <c r="E37" i="2"/>
  <c r="F37" i="2"/>
  <c r="D37" i="2"/>
  <c r="H16" i="1"/>
  <c r="H15" i="1"/>
  <c r="H14" i="1"/>
  <c r="H12" i="1"/>
  <c r="B31" i="2"/>
  <c r="B26" i="2"/>
  <c r="B23" i="2"/>
  <c r="H13" i="1"/>
  <c r="E20" i="2"/>
  <c r="F20" i="2"/>
  <c r="H20" i="2" s="1"/>
  <c r="D20" i="2"/>
  <c r="E19" i="2"/>
  <c r="F19" i="2"/>
  <c r="H19" i="2" s="1"/>
  <c r="D19" i="2"/>
  <c r="B19" i="2"/>
  <c r="B11" i="1"/>
  <c r="B20" i="2"/>
  <c r="B37" i="2"/>
  <c r="B21" i="2"/>
  <c r="E31" i="2"/>
  <c r="F31" i="2"/>
  <c r="H31" i="2" s="1"/>
  <c r="D31" i="2"/>
  <c r="H37" i="2"/>
  <c r="I37" i="2" s="1"/>
  <c r="J37" i="2" s="1"/>
  <c r="E39" i="2"/>
  <c r="F39" i="2"/>
  <c r="H39" i="2" s="1"/>
  <c r="D39" i="2"/>
  <c r="B39" i="2"/>
  <c r="E35" i="2"/>
  <c r="F35" i="2"/>
  <c r="H35" i="2" s="1"/>
  <c r="I35" i="2" s="1"/>
  <c r="J35" i="2" s="1"/>
  <c r="E33" i="2"/>
  <c r="F33" i="2"/>
  <c r="H33" i="2" s="1"/>
  <c r="I33" i="2" s="1"/>
  <c r="J33" i="2" s="1"/>
  <c r="D35" i="2"/>
  <c r="D33" i="2"/>
  <c r="B35" i="2"/>
  <c r="B33" i="2"/>
  <c r="E29" i="2"/>
  <c r="F29" i="2"/>
  <c r="H29" i="2" s="1"/>
  <c r="I29" i="2" s="1"/>
  <c r="J29" i="2" s="1"/>
  <c r="D29" i="2"/>
  <c r="B29" i="2"/>
  <c r="E28" i="2"/>
  <c r="F28" i="2"/>
  <c r="H28" i="2" s="1"/>
  <c r="I28" i="2" s="1"/>
  <c r="J28" i="2" s="1"/>
  <c r="D28" i="2"/>
  <c r="B28" i="2"/>
  <c r="E27" i="2"/>
  <c r="F27" i="2"/>
  <c r="H27" i="2" s="1"/>
  <c r="D27" i="2"/>
  <c r="B27" i="2"/>
  <c r="E23" i="2"/>
  <c r="F23" i="2"/>
  <c r="H23" i="2" s="1"/>
  <c r="I23" i="2" s="1"/>
  <c r="J23" i="2" s="1"/>
  <c r="D23" i="2"/>
  <c r="E24" i="2"/>
  <c r="F24" i="2"/>
  <c r="H24" i="2" s="1"/>
  <c r="D24" i="2"/>
  <c r="B24" i="2"/>
  <c r="E21" i="2"/>
  <c r="F21" i="2"/>
  <c r="H21" i="2" s="1"/>
  <c r="I21" i="2" s="1"/>
  <c r="J21" i="2" s="1"/>
  <c r="D21" i="2"/>
  <c r="E15" i="2"/>
  <c r="F15" i="2"/>
  <c r="H15" i="2" s="1"/>
  <c r="I15" i="2" s="1"/>
  <c r="J15" i="2" s="1"/>
  <c r="E16" i="2"/>
  <c r="F16" i="2"/>
  <c r="H16" i="2" s="1"/>
  <c r="I16" i="2" s="1"/>
  <c r="J16" i="2" s="1"/>
  <c r="D16" i="2"/>
  <c r="D15" i="2"/>
  <c r="B16" i="2"/>
  <c r="B15" i="2"/>
  <c r="I20" i="2" l="1"/>
  <c r="J20" i="2" s="1"/>
  <c r="J39" i="2"/>
  <c r="I39" i="2"/>
  <c r="I24" i="2"/>
  <c r="J24" i="2" s="1"/>
  <c r="I27" i="2"/>
  <c r="J27" i="2" s="1"/>
  <c r="I19" i="2"/>
  <c r="J19" i="2" s="1"/>
  <c r="I31" i="2"/>
  <c r="J31" i="2" s="1"/>
  <c r="H11" i="1"/>
  <c r="H13" i="2"/>
  <c r="I13" i="2" s="1"/>
  <c r="J13" i="2" l="1"/>
  <c r="J42" i="2" s="1"/>
  <c r="J43" i="2" l="1"/>
  <c r="J44" i="2" s="1"/>
</calcChain>
</file>

<file path=xl/sharedStrings.xml><?xml version="1.0" encoding="utf-8"?>
<sst xmlns="http://schemas.openxmlformats.org/spreadsheetml/2006/main" count="66" uniqueCount="49">
  <si>
    <t>Anzahl</t>
  </si>
  <si>
    <t>Anlagenart</t>
  </si>
  <si>
    <t>Arbeitseinheiten</t>
  </si>
  <si>
    <t>Maßnahme</t>
  </si>
  <si>
    <t>Zyklus</t>
  </si>
  <si>
    <t>Kosten je Maßnahme x Anzahl Anlagen</t>
  </si>
  <si>
    <t>Wiederkehrende Funktionsprüfung durchführen (Absperrvorrichtungen gegen Feuer und Rauch in Lüftungsleitungen vom Typ FK90 (Z-41.3-640))</t>
  </si>
  <si>
    <t>halbjährliche Arbeiten</t>
  </si>
  <si>
    <t>6 Monate</t>
  </si>
  <si>
    <t>Wiederkehrende Prüfung durchführen [Absperrvorrichtungen gegen Brandübertragung in Lüftungsleitungen, Typ BK 188 (Z-41.3-309)]</t>
  </si>
  <si>
    <t>Brandschutzklappen Typ BK 188 (Z-41.3-309)</t>
  </si>
  <si>
    <t>Wiederkehrende Prüfung durchführen [Absperrvorrichtungen gegen Brandübertragung in Lüftungsleitungen, Typ FK- K90 - (Z-41.3-321)]</t>
  </si>
  <si>
    <t>Brandschutzklappe Typ FK- K90 - (Z-41.3-321)</t>
  </si>
  <si>
    <t>Wiederkehrende Prüfung durchführen [Absperrvorrichtungen gegen Brandübertragung in Lüftungsleitungen, Serien FKR-01 und FKR-02 (Z-41.3-322)]</t>
  </si>
  <si>
    <t>Brandschutzklappen Serien FKR-01 und FKR-02 (Z-41.3-322)</t>
  </si>
  <si>
    <t>Bezeichnung</t>
  </si>
  <si>
    <t>Kosten je Maßnahme aus  "Preisblatt"</t>
  </si>
  <si>
    <t>Individueller Preis des Bieters</t>
  </si>
  <si>
    <t>Angebotener Preis</t>
  </si>
  <si>
    <t>Gebäude B3</t>
  </si>
  <si>
    <t>Gebäude B1</t>
  </si>
  <si>
    <t>Gebäude C2</t>
  </si>
  <si>
    <t>Brandschutzklappe Typ FK 90 (Z-41.3-640)</t>
  </si>
  <si>
    <t>Gebäude C4</t>
  </si>
  <si>
    <t>Gebäude D</t>
  </si>
  <si>
    <t>Gebäude E1</t>
  </si>
  <si>
    <t>Gebäude E3</t>
  </si>
  <si>
    <t>Gebäude I</t>
  </si>
  <si>
    <t>Gebäude L</t>
  </si>
  <si>
    <t>Westring</t>
  </si>
  <si>
    <t>Gebäude K</t>
  </si>
  <si>
    <t>Preisblatt</t>
  </si>
  <si>
    <t>Brandschutzklappen Serien FK-EU und FKRS-EU</t>
  </si>
  <si>
    <t>Wiederkehrende Prüfung durchführen [Absperrvorrichtungen gegen Brandübertragung in Lüftungsleitungen, Serien FK-EU und FKRS-EU)</t>
  </si>
  <si>
    <t>Anlagenübersicht</t>
  </si>
  <si>
    <t>Brandschutzklappe ohne Wartungsauflagen/mit nachgelieferte Zulassungsbescheiden/Herstellerunterlagen</t>
  </si>
  <si>
    <t>Wiederkehrende Prüfung durchführen [Absperrvorrichtungen gegen Brandübertragung in Lüftungsleitungen, SCHAKO BSK-RPR (Z-41.3-681)</t>
  </si>
  <si>
    <t>Brandschutzklappen Typ BSK-RPR (Z-41.3-681)</t>
  </si>
  <si>
    <t>Brandschutzklappen Typ FR-90 (Z-41.3-671)</t>
  </si>
  <si>
    <t>Wiederkehrende Prüfung durchführen [Absperrvorrichtungen gegen Brandübertragung in Lüftungsleitungen, Typ FR-90 (Z-41.3-671)</t>
  </si>
  <si>
    <t>Halbjährliche Prüfung durchführen (Brandschutzklappen ohne Wartungsauflagen)</t>
  </si>
  <si>
    <t>Summe (netto):</t>
  </si>
  <si>
    <t>Mehrwertsteuer (19%):</t>
  </si>
  <si>
    <t>Summe (brutto):</t>
  </si>
  <si>
    <t>Kosten je Maßnahme (netto)</t>
  </si>
  <si>
    <r>
      <rPr>
        <b/>
        <sz val="11"/>
        <color theme="1"/>
        <rFont val="Aptos Narrow"/>
        <scheme val="minor"/>
      </rPr>
      <t>Erläuterung</t>
    </r>
    <r>
      <rPr>
        <sz val="11"/>
        <color theme="1"/>
        <rFont val="Aptos Narrow"/>
        <scheme val="minor"/>
      </rPr>
      <t>: Dieses Tabellenblatt stellt die Übersicht der Branfdschutzklappen je Gebäude dar. Zusätzlich wird in Spalte F  der im Preisblatt eingetragene Wert (wenn Eintragungen durch den Bieter erfolgt sind) übernommen. Dieser Wert kann durch Eintragungen in der Spalte G überschrieben werden. Alternativ kann der Preis auch direkt in der untenstehenden Tabelle eingetragen werden, ohne das Preisblatt auszufüllen. Der Wert in Spalte J wird bei der Angebotswertung berücksichtigt. Ergeben zwei im Abstand von 6 Monaten aufeinander folgende Prüfungen keine Funktionsmängel, so braucht die Brandschutzklappe nur in jährlichem Abstand überprüft werden. Die jährliche Prüfung wird dann zu den hier angegebenen Preisen der halbjährlichen Arbeiten erbracht. Werden Zulassungsbescheide/Herstellerunterlagen für die Wartung nachgeliefert, orientiert sich die Vergütung entsprechend der Eintragungen (Brandschutzklappe ohne Wartungsauflagen/mit nachgelieferte Zulassungsbescheiden/Herstellerunterlagen). Bei der erstmaligen Ausführung der Maßnahmen sind die Z-Nummern der Brandschutzklappen aufzunehmen und dem Auftraggeber mitzuteilen. Die Abrechnung erfolgt dann auf Grundlage der vorhandenen tatsächlichen Anlagenekomponenten/-elementen und den entsprechenden Maßnahmen. Die Anzahl der Wartungen zur Kalkulation der Werte in Spalte J sind Schätzwerte.</t>
    </r>
  </si>
  <si>
    <t>Kosten p.a. (netto)</t>
  </si>
  <si>
    <t>Kosten über Vertragslaufzeit (netto)</t>
  </si>
  <si>
    <r>
      <rPr>
        <b/>
        <sz val="11"/>
        <color theme="1"/>
        <rFont val="Aptos Narrow"/>
        <scheme val="minor"/>
      </rPr>
      <t>Erläuterung</t>
    </r>
    <r>
      <rPr>
        <sz val="11"/>
        <color theme="1"/>
        <rFont val="Aptos Narrow"/>
        <scheme val="minor"/>
      </rPr>
      <t>: In diesem Tabellenblatt kann die Eintragung der Preise je Maßnahme (Spalte G-hellgraue Markierung) erfolgen. Die in diesem Tabellenblatt eingetragenen Preise werden in das Tabellenblatt "Anlagenübersicht" übernommen und können dort je Gebäude ggf. individuell angepast werden. Ergeben zwei im Abstand von 6 Monaten aufeinander folgende Prüfungen keine Funktionsmängel, so braucht die Brandschutzklappe nur in jährlichem Abstand überprüft werden. Die jährliche Prüfung wird dann zu den hier angegebenen Preisen der halbjährlichen Arbeiten erbracht. Werden Zulassungsbescheide/Herstellerunterlagen für die Wartung nachgeliefert, orientiert sich die Vergütung entsprechend der Eintragung in Zelle G10. Bei der erstmaligen Ausführung der Maßnahmen sind die Z-Nummern der Brandschutzklappen aufzunehmen und dem Auftraggeber mitzuteilen. Die Abrechnung erfolgt dann auf Grundlage der vorhandenen tatsächlichen Anlagenekomponenten/-elementen und den entsprechenden Maßnahmen.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</si>
</sst>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
    <font>
      <sz val="11"/>
      <color theme="1"/>
      <name val="Aptos Narrow"/>
      <family val="2"/>
      <scheme val="minor"/>
    </font>
    <font>
      <sz val="11"/>
      <color theme="1"/>
      <name val="Aptos Narrow"/>
      <family val="2"/>
      <scheme val="minor"/>
    </font>
    <font>
      <b/>
      <sz val="11"/>
      <color theme="1"/>
      <name val="Aptos Narrow"/>
      <scheme val="minor"/>
    </font>
    <font>
      <sz val="11"/>
      <color rgb="FF000000"/>
      <name val="Aptos Narrow"/>
      <scheme val="minor"/>
    </font>
    <font>
      <sz val="11"/>
      <color theme="1"/>
      <name val="Aptos Narrow"/>
      <scheme val="minor"/>
    </font>
    <font>
      <b/>
      <sz val="11"/>
      <color rgb="FFFF0000"/>
      <name val="Aptos Narrow"/>
      <scheme val="minor"/>
    </font>
    <font>
      <b/>
      <sz val="14"/>
      <color theme="1"/>
      <name val="Aptos Narrow"/>
      <scheme val="minor"/>
    </font>
    <font>
      <sz val="8"/>
      <name val="Aptos Narrow"/>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4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103">
    <xf numFmtId="0" fontId="0" fillId="0" borderId="0" xfId="0"/>
    <xf numFmtId="0" fontId="0" fillId="0" borderId="1" xfId="0" applyBorder="1" applyAlignment="1">
      <alignment horizontal="center" vertical="center"/>
    </xf>
    <xf numFmtId="44" fontId="0" fillId="0" borderId="3" xfId="0" applyNumberFormat="1" applyBorder="1"/>
    <xf numFmtId="0" fontId="0" fillId="0" borderId="5" xfId="0" applyBorder="1" applyAlignment="1">
      <alignment horizontal="center" vertical="center"/>
    </xf>
    <xf numFmtId="0" fontId="0" fillId="0" borderId="5" xfId="0" applyBorder="1"/>
    <xf numFmtId="0" fontId="3" fillId="0" borderId="10" xfId="0" applyFont="1" applyBorder="1" applyAlignment="1">
      <alignment horizontal="left" vertical="center" wrapText="1"/>
    </xf>
    <xf numFmtId="0" fontId="3" fillId="0" borderId="10" xfId="0" applyFont="1" applyBorder="1" applyAlignment="1">
      <alignment vertical="center" wrapText="1"/>
    </xf>
    <xf numFmtId="0" fontId="0" fillId="0" borderId="2" xfId="0" applyBorder="1"/>
    <xf numFmtId="0" fontId="2" fillId="3" borderId="4" xfId="1" applyNumberFormat="1" applyFont="1" applyFill="1" applyBorder="1" applyAlignment="1">
      <alignment horizontal="left" vertical="center" wrapText="1"/>
    </xf>
    <xf numFmtId="0" fontId="0" fillId="0" borderId="10" xfId="0" applyBorder="1"/>
    <xf numFmtId="0" fontId="0" fillId="0" borderId="10" xfId="0" applyBorder="1" applyAlignment="1">
      <alignment horizontal="center" vertical="center"/>
    </xf>
    <xf numFmtId="0" fontId="2" fillId="3" borderId="6" xfId="0" applyFont="1" applyFill="1" applyBorder="1" applyAlignment="1">
      <alignment horizontal="left" vertical="center" wrapText="1"/>
    </xf>
    <xf numFmtId="0" fontId="2" fillId="3" borderId="4" xfId="0" applyFont="1" applyFill="1" applyBorder="1" applyAlignment="1">
      <alignment horizontal="left" vertical="center" wrapText="1"/>
    </xf>
    <xf numFmtId="0" fontId="0" fillId="0" borderId="13" xfId="0" applyBorder="1"/>
    <xf numFmtId="0" fontId="0" fillId="0" borderId="14" xfId="0" applyBorder="1"/>
    <xf numFmtId="0" fontId="0" fillId="0" borderId="9" xfId="0" applyBorder="1"/>
    <xf numFmtId="0" fontId="0" fillId="0" borderId="15" xfId="0" applyBorder="1"/>
    <xf numFmtId="0" fontId="0" fillId="0" borderId="13" xfId="0" applyBorder="1" applyAlignment="1">
      <alignment horizontal="center" vertical="center"/>
    </xf>
    <xf numFmtId="0" fontId="0" fillId="0" borderId="5" xfId="0" applyBorder="1" applyAlignment="1">
      <alignment horizontal="center" vertical="center" wrapText="1"/>
    </xf>
    <xf numFmtId="0" fontId="6" fillId="0" borderId="0" xfId="0" applyFont="1"/>
    <xf numFmtId="0" fontId="2" fillId="0" borderId="0" xfId="0" applyFont="1" applyAlignment="1">
      <alignment horizontal="center" vertical="center" wrapText="1"/>
    </xf>
    <xf numFmtId="0" fontId="3" fillId="0" borderId="10" xfId="0" applyFont="1" applyBorder="1" applyAlignment="1">
      <alignment vertical="center"/>
    </xf>
    <xf numFmtId="0" fontId="2" fillId="3" borderId="1" xfId="0" applyFont="1" applyFill="1" applyBorder="1" applyAlignment="1">
      <alignment horizontal="center" vertical="center" wrapText="1"/>
    </xf>
    <xf numFmtId="0" fontId="2" fillId="3" borderId="2" xfId="0" applyFont="1" applyFill="1" applyBorder="1" applyAlignment="1">
      <alignment vertical="center" wrapText="1"/>
    </xf>
    <xf numFmtId="0" fontId="2" fillId="3" borderId="2" xfId="0" applyFont="1" applyFill="1" applyBorder="1" applyAlignment="1">
      <alignment horizontal="left" vertical="center"/>
    </xf>
    <xf numFmtId="0" fontId="2" fillId="3" borderId="3" xfId="0" applyFont="1" applyFill="1" applyBorder="1" applyAlignment="1">
      <alignment vertical="center" wrapText="1"/>
    </xf>
    <xf numFmtId="0" fontId="0" fillId="0" borderId="10" xfId="0" applyBorder="1" applyAlignment="1">
      <alignment vertical="center" wrapText="1"/>
    </xf>
    <xf numFmtId="44" fontId="0" fillId="0" borderId="11" xfId="0" applyNumberFormat="1" applyBorder="1" applyAlignment="1">
      <alignment vertical="center"/>
    </xf>
    <xf numFmtId="0" fontId="0" fillId="0" borderId="14" xfId="0" applyBorder="1" applyAlignment="1">
      <alignment horizontal="left" vertical="center"/>
    </xf>
    <xf numFmtId="0" fontId="0" fillId="0" borderId="24" xfId="0" applyBorder="1"/>
    <xf numFmtId="0" fontId="0" fillId="0" borderId="0" xfId="0" applyAlignment="1">
      <alignment horizontal="left" vertical="center"/>
    </xf>
    <xf numFmtId="0" fontId="0" fillId="0" borderId="0" xfId="0" applyAlignment="1">
      <alignment wrapText="1"/>
    </xf>
    <xf numFmtId="44" fontId="0" fillId="0" borderId="0" xfId="1" applyFont="1"/>
    <xf numFmtId="0" fontId="0" fillId="0" borderId="14" xfId="0" applyBorder="1" applyAlignment="1">
      <alignment vertical="center"/>
    </xf>
    <xf numFmtId="0" fontId="0" fillId="0" borderId="12" xfId="0" applyBorder="1" applyAlignment="1">
      <alignment horizontal="center" vertical="center"/>
    </xf>
    <xf numFmtId="44" fontId="3" fillId="2" borderId="10" xfId="1" applyFont="1" applyFill="1" applyBorder="1" applyAlignment="1" applyProtection="1">
      <alignment vertical="center"/>
      <protection locked="0"/>
    </xf>
    <xf numFmtId="44" fontId="3" fillId="2" borderId="2" xfId="1" applyFont="1" applyFill="1" applyBorder="1" applyAlignment="1" applyProtection="1">
      <alignment vertical="center"/>
      <protection locked="0"/>
    </xf>
    <xf numFmtId="44" fontId="5" fillId="2" borderId="5" xfId="1" applyFont="1" applyFill="1" applyBorder="1" applyProtection="1">
      <protection locked="0"/>
    </xf>
    <xf numFmtId="0" fontId="0" fillId="2" borderId="5" xfId="0" applyFill="1" applyBorder="1" applyProtection="1">
      <protection locked="0"/>
    </xf>
    <xf numFmtId="0" fontId="0" fillId="2" borderId="10" xfId="0" applyFill="1" applyBorder="1" applyProtection="1">
      <protection locked="0"/>
    </xf>
    <xf numFmtId="0" fontId="0" fillId="2" borderId="13" xfId="0" applyFill="1" applyBorder="1" applyProtection="1">
      <protection locked="0"/>
    </xf>
    <xf numFmtId="44" fontId="5" fillId="0" borderId="5" xfId="1" applyFont="1" applyFill="1" applyBorder="1" applyProtection="1">
      <protection locked="0"/>
    </xf>
    <xf numFmtId="44" fontId="0" fillId="0" borderId="0" xfId="0" applyNumberFormat="1"/>
    <xf numFmtId="0" fontId="2" fillId="0" borderId="0" xfId="0" applyFont="1" applyAlignment="1">
      <alignment horizontal="right"/>
    </xf>
    <xf numFmtId="44" fontId="2" fillId="0" borderId="0" xfId="0" applyNumberFormat="1" applyFont="1"/>
    <xf numFmtId="0" fontId="2" fillId="0" borderId="0" xfId="0" applyFont="1"/>
    <xf numFmtId="0" fontId="2" fillId="2" borderId="7"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6" xfId="0" applyFont="1" applyFill="1" applyBorder="1" applyAlignment="1">
      <alignment horizontal="left" vertical="center" wrapText="1"/>
    </xf>
    <xf numFmtId="0" fontId="2" fillId="2" borderId="25" xfId="0" applyFont="1" applyFill="1" applyBorder="1" applyAlignment="1">
      <alignment horizontal="left" vertical="center" wrapText="1"/>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3" borderId="18" xfId="0" applyFont="1" applyFill="1" applyBorder="1" applyAlignment="1">
      <alignment horizontal="left" vertical="center" wrapText="1"/>
    </xf>
    <xf numFmtId="0" fontId="4" fillId="3" borderId="22" xfId="0" applyFont="1" applyFill="1" applyBorder="1" applyAlignment="1">
      <alignment horizontal="left" vertical="center" wrapText="1"/>
    </xf>
    <xf numFmtId="0" fontId="4" fillId="3" borderId="23" xfId="0" applyFont="1" applyFill="1" applyBorder="1" applyAlignment="1">
      <alignment horizontal="left" vertical="center" wrapText="1"/>
    </xf>
    <xf numFmtId="0" fontId="4" fillId="3" borderId="19" xfId="0" applyFont="1" applyFill="1" applyBorder="1" applyAlignment="1">
      <alignment horizontal="left" vertical="center" wrapText="1"/>
    </xf>
    <xf numFmtId="0" fontId="4" fillId="3" borderId="2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2" xfId="0" applyFont="1" applyFill="1" applyBorder="1" applyAlignment="1">
      <alignment horizontal="left" vertical="top" wrapText="1"/>
    </xf>
    <xf numFmtId="0" fontId="4" fillId="3" borderId="0" xfId="0" applyFont="1" applyFill="1" applyAlignment="1">
      <alignment horizontal="left" vertical="top" wrapText="1"/>
    </xf>
    <xf numFmtId="0" fontId="4" fillId="3" borderId="23" xfId="0" applyFont="1" applyFill="1" applyBorder="1" applyAlignment="1">
      <alignment horizontal="left" vertical="top" wrapText="1"/>
    </xf>
    <xf numFmtId="0" fontId="4" fillId="3" borderId="19" xfId="0" applyFont="1" applyFill="1" applyBorder="1" applyAlignment="1">
      <alignment horizontal="left" vertical="top" wrapText="1"/>
    </xf>
    <xf numFmtId="0" fontId="4" fillId="3" borderId="20" xfId="0" applyFont="1" applyFill="1" applyBorder="1" applyAlignment="1">
      <alignment horizontal="left" vertical="top" wrapText="1"/>
    </xf>
    <xf numFmtId="0" fontId="4" fillId="3" borderId="21" xfId="0" applyFont="1" applyFill="1" applyBorder="1" applyAlignment="1">
      <alignment horizontal="left" vertical="top" wrapText="1"/>
    </xf>
    <xf numFmtId="44" fontId="4" fillId="0" borderId="0" xfId="1" applyFont="1"/>
    <xf numFmtId="0" fontId="2" fillId="3" borderId="24" xfId="1" applyNumberFormat="1" applyFont="1" applyFill="1" applyBorder="1" applyAlignment="1" applyProtection="1">
      <alignment horizontal="left" vertical="center" wrapText="1"/>
    </xf>
    <xf numFmtId="0" fontId="2" fillId="3" borderId="3" xfId="1" applyNumberFormat="1" applyFont="1" applyFill="1" applyBorder="1" applyAlignment="1" applyProtection="1">
      <alignment horizontal="left" vertical="center" wrapText="1"/>
    </xf>
    <xf numFmtId="44" fontId="4" fillId="0" borderId="5" xfId="1" applyFont="1" applyFill="1" applyBorder="1"/>
    <xf numFmtId="44" fontId="2" fillId="0" borderId="28" xfId="1" applyFont="1" applyFill="1" applyBorder="1"/>
    <xf numFmtId="44" fontId="4" fillId="0" borderId="13" xfId="1" applyFont="1" applyFill="1" applyBorder="1"/>
    <xf numFmtId="44" fontId="2" fillId="0" borderId="29" xfId="1" applyFont="1" applyFill="1" applyBorder="1"/>
    <xf numFmtId="44" fontId="4" fillId="0" borderId="10" xfId="1" applyFont="1" applyFill="1" applyBorder="1"/>
    <xf numFmtId="44" fontId="2" fillId="0" borderId="30" xfId="1" applyFont="1" applyFill="1" applyBorder="1"/>
    <xf numFmtId="44" fontId="4" fillId="0" borderId="32" xfId="1" applyFont="1" applyFill="1" applyBorder="1"/>
    <xf numFmtId="44" fontId="2" fillId="0" borderId="21" xfId="1" applyFont="1" applyFill="1" applyBorder="1"/>
    <xf numFmtId="44" fontId="4" fillId="0" borderId="33" xfId="1" applyFont="1" applyFill="1" applyBorder="1"/>
    <xf numFmtId="44" fontId="4" fillId="0" borderId="0" xfId="0" applyNumberFormat="1" applyFont="1"/>
    <xf numFmtId="0" fontId="4" fillId="0" borderId="0" xfId="0" applyFont="1" applyAlignment="1">
      <alignment horizontal="right"/>
    </xf>
    <xf numFmtId="44" fontId="5" fillId="2" borderId="13" xfId="1" applyFont="1" applyFill="1" applyBorder="1" applyProtection="1">
      <protection locked="0"/>
    </xf>
    <xf numFmtId="0" fontId="2" fillId="2" borderId="34" xfId="0" applyFont="1" applyFill="1" applyBorder="1" applyAlignment="1">
      <alignment horizontal="left" vertical="center" wrapText="1"/>
    </xf>
    <xf numFmtId="44" fontId="4" fillId="0" borderId="35" xfId="1" applyFont="1" applyFill="1" applyBorder="1"/>
    <xf numFmtId="44" fontId="4" fillId="2" borderId="37" xfId="1" applyFont="1" applyFill="1" applyBorder="1" applyAlignment="1">
      <alignment horizontal="center"/>
    </xf>
    <xf numFmtId="44" fontId="4" fillId="2" borderId="27" xfId="1" applyFont="1" applyFill="1" applyBorder="1" applyAlignment="1">
      <alignment horizontal="center"/>
    </xf>
    <xf numFmtId="44" fontId="0" fillId="0" borderId="9" xfId="1" applyFont="1" applyBorder="1"/>
    <xf numFmtId="44" fontId="5" fillId="2" borderId="10" xfId="1" applyFont="1" applyFill="1" applyBorder="1" applyProtection="1">
      <protection locked="0"/>
    </xf>
    <xf numFmtId="44" fontId="2" fillId="2" borderId="37" xfId="1" applyFont="1" applyFill="1" applyBorder="1" applyAlignment="1">
      <alignment horizontal="center" vertical="center" wrapText="1"/>
    </xf>
    <xf numFmtId="44" fontId="2" fillId="2" borderId="27" xfId="1" applyFont="1" applyFill="1" applyBorder="1" applyAlignment="1">
      <alignment horizontal="center" vertical="center" wrapText="1"/>
    </xf>
    <xf numFmtId="0" fontId="4" fillId="3" borderId="0" xfId="0" applyFont="1" applyFill="1" applyBorder="1" applyAlignment="1">
      <alignment horizontal="left" vertical="center" wrapText="1"/>
    </xf>
    <xf numFmtId="0" fontId="2" fillId="3" borderId="2" xfId="1" applyNumberFormat="1" applyFont="1" applyFill="1" applyBorder="1" applyAlignment="1">
      <alignment horizontal="left" vertical="center" wrapText="1"/>
    </xf>
    <xf numFmtId="44" fontId="2" fillId="0" borderId="0" xfId="0" applyNumberFormat="1" applyFont="1" applyAlignment="1">
      <alignment horizontal="right"/>
    </xf>
    <xf numFmtId="0" fontId="4" fillId="0" borderId="0" xfId="0" applyFont="1"/>
    <xf numFmtId="0" fontId="2" fillId="3" borderId="38" xfId="1" applyNumberFormat="1" applyFont="1" applyFill="1" applyBorder="1" applyAlignment="1">
      <alignment horizontal="left" vertical="center" wrapText="1"/>
    </xf>
    <xf numFmtId="44" fontId="0" fillId="0" borderId="35" xfId="1" applyFont="1" applyBorder="1"/>
    <xf numFmtId="44" fontId="0" fillId="0" borderId="33" xfId="1" applyFont="1" applyBorder="1"/>
    <xf numFmtId="44" fontId="0" fillId="0" borderId="31" xfId="1" applyFont="1" applyBorder="1"/>
    <xf numFmtId="44" fontId="0" fillId="0" borderId="31" xfId="1" applyFont="1" applyFill="1" applyBorder="1"/>
    <xf numFmtId="0" fontId="0" fillId="0" borderId="39" xfId="0" applyBorder="1"/>
    <xf numFmtId="44" fontId="2" fillId="2" borderId="36" xfId="1" applyFont="1" applyFill="1" applyBorder="1" applyAlignment="1">
      <alignment horizontal="center" vertical="center" wrapText="1"/>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0C444-26A5-416D-9336-81DF4AECEEF0}">
  <dimension ref="B2:H22"/>
  <sheetViews>
    <sheetView showGridLines="0" tabSelected="1" workbookViewId="0">
      <selection activeCell="G11" sqref="G11"/>
    </sheetView>
  </sheetViews>
  <sheetFormatPr baseColWidth="10" defaultRowHeight="14"/>
  <cols>
    <col min="1" max="1" width="3" customWidth="1"/>
    <col min="2" max="2" width="12.1640625" customWidth="1"/>
    <col min="3" max="3" width="52.75" customWidth="1"/>
    <col min="4" max="4" width="18.25" bestFit="1" customWidth="1"/>
    <col min="5" max="5" width="124.25" bestFit="1" customWidth="1"/>
    <col min="7" max="7" width="14" customWidth="1"/>
    <col min="8" max="8" width="12.9140625" customWidth="1"/>
  </cols>
  <sheetData>
    <row r="2" spans="2:8" ht="18">
      <c r="B2" s="19" t="s">
        <v>31</v>
      </c>
      <c r="D2" s="19"/>
      <c r="E2" s="20"/>
    </row>
    <row r="3" spans="2:8" ht="14.5" thickBot="1"/>
    <row r="4" spans="2:8" ht="14" customHeight="1">
      <c r="B4" s="60" t="s">
        <v>48</v>
      </c>
      <c r="C4" s="61"/>
      <c r="D4" s="61"/>
      <c r="E4" s="61"/>
      <c r="F4" s="61"/>
      <c r="G4" s="61"/>
      <c r="H4" s="62"/>
    </row>
    <row r="5" spans="2:8">
      <c r="B5" s="63"/>
      <c r="C5" s="64"/>
      <c r="D5" s="64"/>
      <c r="E5" s="64"/>
      <c r="F5" s="64"/>
      <c r="G5" s="64"/>
      <c r="H5" s="65"/>
    </row>
    <row r="6" spans="2:8">
      <c r="B6" s="63"/>
      <c r="C6" s="64"/>
      <c r="D6" s="64"/>
      <c r="E6" s="64"/>
      <c r="F6" s="64"/>
      <c r="G6" s="64"/>
      <c r="H6" s="65"/>
    </row>
    <row r="7" spans="2:8" ht="14.5" thickBot="1">
      <c r="B7" s="66"/>
      <c r="C7" s="67"/>
      <c r="D7" s="67"/>
      <c r="E7" s="67"/>
      <c r="F7" s="67"/>
      <c r="G7" s="67"/>
      <c r="H7" s="68"/>
    </row>
    <row r="8" spans="2:8" ht="14.5" thickBot="1"/>
    <row r="9" spans="2:8" ht="56.5" thickBot="1">
      <c r="B9" s="22" t="s">
        <v>0</v>
      </c>
      <c r="C9" s="23" t="s">
        <v>1</v>
      </c>
      <c r="D9" s="24" t="s">
        <v>2</v>
      </c>
      <c r="E9" s="23" t="s">
        <v>3</v>
      </c>
      <c r="F9" s="23" t="s">
        <v>4</v>
      </c>
      <c r="G9" s="23" t="s">
        <v>44</v>
      </c>
      <c r="H9" s="25" t="s">
        <v>5</v>
      </c>
    </row>
    <row r="10" spans="2:8" ht="28.5" thickBot="1">
      <c r="B10" s="34">
        <v>15</v>
      </c>
      <c r="C10" s="26" t="s">
        <v>35</v>
      </c>
      <c r="D10" s="5" t="s">
        <v>7</v>
      </c>
      <c r="E10" s="6" t="s">
        <v>40</v>
      </c>
      <c r="F10" s="21" t="s">
        <v>8</v>
      </c>
      <c r="G10" s="35"/>
      <c r="H10" s="27">
        <f>G10*B10</f>
        <v>0</v>
      </c>
    </row>
    <row r="11" spans="2:8" ht="14.5" thickBot="1">
      <c r="B11" s="1">
        <f>28+4</f>
        <v>32</v>
      </c>
      <c r="C11" s="7" t="s">
        <v>22</v>
      </c>
      <c r="D11" s="7" t="s">
        <v>7</v>
      </c>
      <c r="E11" s="7" t="s">
        <v>6</v>
      </c>
      <c r="F11" s="7" t="s">
        <v>8</v>
      </c>
      <c r="G11" s="36"/>
      <c r="H11" s="2">
        <f>G11*$B$11</f>
        <v>0</v>
      </c>
    </row>
    <row r="12" spans="2:8" ht="14.5" thickBot="1">
      <c r="B12" s="1">
        <v>6</v>
      </c>
      <c r="C12" s="7" t="s">
        <v>10</v>
      </c>
      <c r="D12" s="7" t="s">
        <v>7</v>
      </c>
      <c r="E12" s="7" t="s">
        <v>9</v>
      </c>
      <c r="F12" s="7" t="s">
        <v>8</v>
      </c>
      <c r="G12" s="36"/>
      <c r="H12" s="2">
        <f>G12*$B$12</f>
        <v>0</v>
      </c>
    </row>
    <row r="13" spans="2:8" ht="14.5" thickBot="1">
      <c r="B13" s="1">
        <f>20+2+3</f>
        <v>25</v>
      </c>
      <c r="C13" s="7" t="s">
        <v>12</v>
      </c>
      <c r="D13" s="7" t="s">
        <v>7</v>
      </c>
      <c r="E13" s="7" t="s">
        <v>11</v>
      </c>
      <c r="F13" s="7" t="s">
        <v>8</v>
      </c>
      <c r="G13" s="36"/>
      <c r="H13" s="2">
        <f>G13*$B$13</f>
        <v>0</v>
      </c>
    </row>
    <row r="14" spans="2:8" ht="14.5" thickBot="1">
      <c r="B14" s="1">
        <v>3</v>
      </c>
      <c r="C14" s="7" t="s">
        <v>14</v>
      </c>
      <c r="D14" s="7" t="s">
        <v>7</v>
      </c>
      <c r="E14" s="7" t="s">
        <v>13</v>
      </c>
      <c r="F14" s="7" t="s">
        <v>8</v>
      </c>
      <c r="G14" s="36"/>
      <c r="H14" s="2">
        <f>G14*$B$14</f>
        <v>0</v>
      </c>
    </row>
    <row r="15" spans="2:8" ht="14.5" thickBot="1">
      <c r="B15" s="1">
        <v>219</v>
      </c>
      <c r="C15" s="29" t="s">
        <v>32</v>
      </c>
      <c r="D15" s="7" t="s">
        <v>7</v>
      </c>
      <c r="E15" s="7" t="s">
        <v>33</v>
      </c>
      <c r="F15" s="7" t="s">
        <v>8</v>
      </c>
      <c r="G15" s="36"/>
      <c r="H15" s="2">
        <f>G15*$B$15</f>
        <v>0</v>
      </c>
    </row>
    <row r="16" spans="2:8" ht="14.5" thickBot="1">
      <c r="B16" s="1">
        <v>2</v>
      </c>
      <c r="C16" s="29" t="s">
        <v>37</v>
      </c>
      <c r="D16" s="7" t="s">
        <v>7</v>
      </c>
      <c r="E16" s="7" t="s">
        <v>36</v>
      </c>
      <c r="F16" s="7" t="s">
        <v>8</v>
      </c>
      <c r="G16" s="36"/>
      <c r="H16" s="2">
        <f>G16*$B$16</f>
        <v>0</v>
      </c>
    </row>
    <row r="17" spans="2:8" ht="14.5" thickBot="1">
      <c r="B17" s="1">
        <v>2</v>
      </c>
      <c r="C17" s="7" t="s">
        <v>38</v>
      </c>
      <c r="D17" s="7" t="s">
        <v>7</v>
      </c>
      <c r="E17" s="7" t="s">
        <v>39</v>
      </c>
      <c r="F17" s="7" t="s">
        <v>8</v>
      </c>
      <c r="G17" s="36"/>
      <c r="H17" s="2">
        <f>G17*$B$16</f>
        <v>0</v>
      </c>
    </row>
    <row r="19" spans="2:8">
      <c r="H19" s="42"/>
    </row>
    <row r="20" spans="2:8">
      <c r="F20" s="43"/>
      <c r="G20" s="44"/>
      <c r="H20" s="44"/>
    </row>
    <row r="21" spans="2:8">
      <c r="F21" s="45"/>
      <c r="G21" s="44"/>
    </row>
    <row r="22" spans="2:8">
      <c r="F22" s="43"/>
      <c r="G22" s="44"/>
    </row>
  </sheetData>
  <sheetProtection algorithmName="SHA-512" hashValue="XOmJxEWyy4G5cvnu4omq6yQXfHleDz7cAUd33tOhHBtVfwtoPLRpn8ArxrVLWuu7PdQDymddqch7xdCeLW2VAQ==" saltValue="1yXn890qoyj5Z9VjD2PFQg==" spinCount="100000" sheet="1" selectLockedCells="1"/>
  <mergeCells count="1">
    <mergeCell ref="B4:H7"/>
  </mergeCells>
  <phoneticPr fontId="7" type="noConversion"/>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F936F0-CFB5-4FE5-A1C1-E4F7F617A176}">
  <dimension ref="B1:J44"/>
  <sheetViews>
    <sheetView showGridLines="0" topLeftCell="B1" workbookViewId="0">
      <selection activeCell="G20" sqref="G20"/>
    </sheetView>
  </sheetViews>
  <sheetFormatPr baseColWidth="10" defaultRowHeight="14"/>
  <cols>
    <col min="1" max="1" width="3.4140625" customWidth="1"/>
    <col min="2" max="2" width="89.58203125" customWidth="1"/>
    <col min="3" max="3" width="29.33203125" customWidth="1"/>
    <col min="4" max="4" width="118.33203125" customWidth="1"/>
    <col min="5" max="5" width="8.33203125" bestFit="1" customWidth="1"/>
    <col min="6" max="6" width="20.25" customWidth="1"/>
    <col min="7" max="7" width="17.4140625" customWidth="1"/>
    <col min="8" max="8" width="13.9140625" style="95" customWidth="1"/>
    <col min="9" max="9" width="15.83203125" style="69" customWidth="1"/>
    <col min="10" max="10" width="19.58203125" style="32" customWidth="1"/>
  </cols>
  <sheetData>
    <row r="1" spans="2:10">
      <c r="D1" s="30"/>
      <c r="E1" s="31"/>
      <c r="H1" s="69"/>
    </row>
    <row r="2" spans="2:10" ht="18">
      <c r="B2" s="19" t="s">
        <v>34</v>
      </c>
      <c r="D2" s="30"/>
      <c r="E2" s="31"/>
      <c r="H2" s="69"/>
    </row>
    <row r="3" spans="2:10" ht="18.5" thickBot="1">
      <c r="B3" s="19"/>
      <c r="D3" s="30"/>
      <c r="E3" s="31"/>
      <c r="H3" s="69"/>
    </row>
    <row r="4" spans="2:10" ht="14" customHeight="1">
      <c r="B4" s="52" t="s">
        <v>45</v>
      </c>
      <c r="C4" s="53"/>
      <c r="D4" s="53"/>
      <c r="E4" s="53"/>
      <c r="F4" s="53"/>
      <c r="G4" s="53"/>
      <c r="H4" s="53"/>
      <c r="I4" s="53"/>
      <c r="J4" s="54"/>
    </row>
    <row r="5" spans="2:10">
      <c r="B5" s="55"/>
      <c r="C5" s="92"/>
      <c r="D5" s="92"/>
      <c r="E5" s="92"/>
      <c r="F5" s="92"/>
      <c r="G5" s="92"/>
      <c r="H5" s="92"/>
      <c r="I5" s="92"/>
      <c r="J5" s="56"/>
    </row>
    <row r="6" spans="2:10">
      <c r="B6" s="55"/>
      <c r="C6" s="92"/>
      <c r="D6" s="92"/>
      <c r="E6" s="92"/>
      <c r="F6" s="92"/>
      <c r="G6" s="92"/>
      <c r="H6" s="92"/>
      <c r="I6" s="92"/>
      <c r="J6" s="56"/>
    </row>
    <row r="7" spans="2:10" ht="14.5" thickBot="1">
      <c r="B7" s="57"/>
      <c r="C7" s="58"/>
      <c r="D7" s="58"/>
      <c r="E7" s="58"/>
      <c r="F7" s="58"/>
      <c r="G7" s="58"/>
      <c r="H7" s="58"/>
      <c r="I7" s="58"/>
      <c r="J7" s="59"/>
    </row>
    <row r="8" spans="2:10" ht="14.5" thickBot="1"/>
    <row r="9" spans="2:10" ht="42.5" thickBot="1">
      <c r="B9" s="11" t="s">
        <v>15</v>
      </c>
      <c r="C9" s="12" t="s">
        <v>0</v>
      </c>
      <c r="D9" s="12" t="s">
        <v>3</v>
      </c>
      <c r="E9" s="12" t="s">
        <v>4</v>
      </c>
      <c r="F9" s="96" t="s">
        <v>16</v>
      </c>
      <c r="G9" s="8" t="s">
        <v>17</v>
      </c>
      <c r="H9" s="93" t="s">
        <v>18</v>
      </c>
      <c r="I9" s="70" t="s">
        <v>46</v>
      </c>
      <c r="J9" s="71" t="s">
        <v>47</v>
      </c>
    </row>
    <row r="10" spans="2:10">
      <c r="B10" s="46" t="s">
        <v>20</v>
      </c>
      <c r="C10" s="47"/>
      <c r="D10" s="47"/>
      <c r="E10" s="84"/>
      <c r="F10" s="90"/>
      <c r="G10" s="90"/>
      <c r="H10" s="90"/>
      <c r="I10" s="90"/>
      <c r="J10" s="90"/>
    </row>
    <row r="11" spans="2:10" ht="14.5" thickBot="1">
      <c r="B11" s="33" t="str">
        <f>Preisblatt!C12</f>
        <v>Brandschutzklappen Typ BK 188 (Z-41.3-309)</v>
      </c>
      <c r="C11" s="18">
        <v>2</v>
      </c>
      <c r="D11" s="4" t="str">
        <f>Preisblatt!E12</f>
        <v>Wiederkehrende Prüfung durchführen [Absperrvorrichtungen gegen Brandübertragung in Lüftungsleitungen, Typ BK 188 (Z-41.3-309)]</v>
      </c>
      <c r="E11" s="4" t="str">
        <f>Preisblatt!F12</f>
        <v>6 Monate</v>
      </c>
      <c r="F11" s="97">
        <f>Preisblatt!G12</f>
        <v>0</v>
      </c>
      <c r="G11" s="83"/>
      <c r="H11" s="74">
        <f>IF(G11="",F11,G11)*C11</f>
        <v>0</v>
      </c>
      <c r="I11" s="85">
        <f>H11*2</f>
        <v>0</v>
      </c>
      <c r="J11" s="75">
        <f>I11*2.5</f>
        <v>0</v>
      </c>
    </row>
    <row r="12" spans="2:10">
      <c r="B12" s="46" t="s">
        <v>19</v>
      </c>
      <c r="C12" s="47"/>
      <c r="D12" s="47"/>
      <c r="E12" s="47"/>
      <c r="F12" s="86"/>
      <c r="G12" s="86"/>
      <c r="H12" s="86"/>
      <c r="I12" s="86"/>
      <c r="J12" s="87"/>
    </row>
    <row r="13" spans="2:10" ht="14.5" thickBot="1">
      <c r="B13" s="33" t="str">
        <f>Preisblatt!C12</f>
        <v>Brandschutzklappen Typ BK 188 (Z-41.3-309)</v>
      </c>
      <c r="C13" s="18">
        <v>2</v>
      </c>
      <c r="D13" s="4" t="str">
        <f>Preisblatt!E12</f>
        <v>Wiederkehrende Prüfung durchführen [Absperrvorrichtungen gegen Brandübertragung in Lüftungsleitungen, Typ BK 188 (Z-41.3-309)]</v>
      </c>
      <c r="E13" s="4" t="str">
        <f>Preisblatt!F12</f>
        <v>6 Monate</v>
      </c>
      <c r="F13" s="98">
        <f>Preisblatt!G12</f>
        <v>0</v>
      </c>
      <c r="G13" s="89"/>
      <c r="H13" s="76">
        <f>IF(G13="",F13,G13)*C13</f>
        <v>0</v>
      </c>
      <c r="I13" s="85">
        <f>H13*2</f>
        <v>0</v>
      </c>
      <c r="J13" s="77">
        <f>I13*2.5</f>
        <v>0</v>
      </c>
    </row>
    <row r="14" spans="2:10">
      <c r="B14" s="48" t="s">
        <v>21</v>
      </c>
      <c r="C14" s="49"/>
      <c r="D14" s="49"/>
      <c r="E14" s="49"/>
      <c r="F14" s="90"/>
      <c r="G14" s="90"/>
      <c r="H14" s="90"/>
      <c r="I14" s="90"/>
      <c r="J14" s="91"/>
    </row>
    <row r="15" spans="2:10">
      <c r="B15" s="14" t="str">
        <f>Preisblatt!C13</f>
        <v>Brandschutzklappe Typ FK- K90 - (Z-41.3-321)</v>
      </c>
      <c r="C15" s="3">
        <v>17</v>
      </c>
      <c r="D15" s="4" t="str">
        <f>Preisblatt!E13</f>
        <v>Wiederkehrende Prüfung durchführen [Absperrvorrichtungen gegen Brandübertragung in Lüftungsleitungen, Typ FK- K90 - (Z-41.3-321)]</v>
      </c>
      <c r="E15" s="4" t="str">
        <f>Preisblatt!F13</f>
        <v>6 Monate</v>
      </c>
      <c r="F15" s="99">
        <f>Preisblatt!G13</f>
        <v>0</v>
      </c>
      <c r="G15" s="38"/>
      <c r="H15" s="72">
        <f>IF(G15="",F15,G15)*C15</f>
        <v>0</v>
      </c>
      <c r="I15" s="72">
        <f>H15*2</f>
        <v>0</v>
      </c>
      <c r="J15" s="73">
        <f>I15*2.5</f>
        <v>0</v>
      </c>
    </row>
    <row r="16" spans="2:10">
      <c r="B16" s="14" t="str">
        <f>Preisblatt!C11</f>
        <v>Brandschutzklappe Typ FK 90 (Z-41.3-640)</v>
      </c>
      <c r="C16" s="3">
        <v>1</v>
      </c>
      <c r="D16" s="4" t="str">
        <f>Preisblatt!E11</f>
        <v>Wiederkehrende Funktionsprüfung durchführen (Absperrvorrichtungen gegen Feuer und Rauch in Lüftungsleitungen vom Typ FK90 (Z-41.3-640))</v>
      </c>
      <c r="E16" s="4" t="str">
        <f>Preisblatt!F11</f>
        <v>6 Monate</v>
      </c>
      <c r="F16" s="99">
        <f>Preisblatt!G11</f>
        <v>0</v>
      </c>
      <c r="G16" s="38"/>
      <c r="H16" s="72">
        <f>IF(G16="",F16,G16)*C16</f>
        <v>0</v>
      </c>
      <c r="I16" s="72">
        <f>H16*2</f>
        <v>0</v>
      </c>
      <c r="J16" s="73">
        <f>I16*2.5</f>
        <v>0</v>
      </c>
    </row>
    <row r="17" spans="2:10" ht="14.5" thickBot="1">
      <c r="B17" s="15" t="str">
        <f>Preisblatt!C17</f>
        <v>Brandschutzklappen Typ FR-90 (Z-41.3-671)</v>
      </c>
      <c r="C17" s="10">
        <v>2</v>
      </c>
      <c r="D17" s="9" t="str">
        <f>Preisblatt!E17</f>
        <v>Wiederkehrende Prüfung durchführen [Absperrvorrichtungen gegen Brandübertragung in Lüftungsleitungen, Typ FR-90 (Z-41.3-671)</v>
      </c>
      <c r="E17" s="9" t="str">
        <f>Preisblatt!F17</f>
        <v>6 Monate</v>
      </c>
      <c r="F17" s="98">
        <f>Preisblatt!G17</f>
        <v>0</v>
      </c>
      <c r="G17" s="39"/>
      <c r="H17" s="76">
        <f>IF(G17="",F17,G17)*C17</f>
        <v>0</v>
      </c>
      <c r="I17" s="85">
        <f>H17*2</f>
        <v>0</v>
      </c>
      <c r="J17" s="77">
        <f>I17*2.5</f>
        <v>0</v>
      </c>
    </row>
    <row r="18" spans="2:10">
      <c r="B18" s="50" t="s">
        <v>23</v>
      </c>
      <c r="C18" s="51"/>
      <c r="D18" s="51"/>
      <c r="E18" s="51"/>
      <c r="F18" s="90"/>
      <c r="G18" s="90"/>
      <c r="H18" s="90"/>
      <c r="I18" s="90"/>
      <c r="J18" s="91"/>
    </row>
    <row r="19" spans="2:10">
      <c r="B19" s="33" t="str">
        <f>Preisblatt!C11</f>
        <v>Brandschutzklappe Typ FK 90 (Z-41.3-640)</v>
      </c>
      <c r="C19" s="18">
        <v>4</v>
      </c>
      <c r="D19" s="4" t="str">
        <f>Preisblatt!E11</f>
        <v>Wiederkehrende Funktionsprüfung durchführen (Absperrvorrichtungen gegen Feuer und Rauch in Lüftungsleitungen vom Typ FK90 (Z-41.3-640))</v>
      </c>
      <c r="E19" s="4" t="str">
        <f>Preisblatt!F11</f>
        <v>6 Monate</v>
      </c>
      <c r="F19" s="99">
        <f>Preisblatt!G11</f>
        <v>0</v>
      </c>
      <c r="G19" s="37"/>
      <c r="H19" s="72">
        <f>IF(G19="",F19,G19)*C19</f>
        <v>0</v>
      </c>
      <c r="I19" s="72">
        <f>H19*2</f>
        <v>0</v>
      </c>
      <c r="J19" s="73">
        <f>I19*2.5</f>
        <v>0</v>
      </c>
    </row>
    <row r="20" spans="2:10">
      <c r="B20" s="33" t="str">
        <f>Preisblatt!C16</f>
        <v>Brandschutzklappen Typ BSK-RPR (Z-41.3-681)</v>
      </c>
      <c r="C20" s="18">
        <v>2</v>
      </c>
      <c r="D20" s="4" t="str">
        <f>Preisblatt!E16</f>
        <v>Wiederkehrende Prüfung durchführen [Absperrvorrichtungen gegen Brandübertragung in Lüftungsleitungen, SCHAKO BSK-RPR (Z-41.3-681)</v>
      </c>
      <c r="E20" s="4" t="str">
        <f>Preisblatt!F16</f>
        <v>6 Monate</v>
      </c>
      <c r="F20" s="99">
        <f>Preisblatt!G16</f>
        <v>0</v>
      </c>
      <c r="G20" s="37"/>
      <c r="H20" s="72">
        <f>IF(G20="",F20,G20)*C20</f>
        <v>0</v>
      </c>
      <c r="I20" s="72">
        <f>H20*2</f>
        <v>0</v>
      </c>
      <c r="J20" s="73">
        <f>I20*2.5</f>
        <v>0</v>
      </c>
    </row>
    <row r="21" spans="2:10" ht="14.5" thickBot="1">
      <c r="B21" s="15" t="str">
        <f>Preisblatt!C11</f>
        <v>Brandschutzklappe Typ FK 90 (Z-41.3-640)</v>
      </c>
      <c r="C21" s="10">
        <v>8</v>
      </c>
      <c r="D21" s="9" t="str">
        <f>Preisblatt!E11</f>
        <v>Wiederkehrende Funktionsprüfung durchführen (Absperrvorrichtungen gegen Feuer und Rauch in Lüftungsleitungen vom Typ FK90 (Z-41.3-640))</v>
      </c>
      <c r="E21" s="9" t="str">
        <f>Preisblatt!F11</f>
        <v>6 Monate</v>
      </c>
      <c r="F21" s="98">
        <f>Preisblatt!G11</f>
        <v>0</v>
      </c>
      <c r="G21" s="39"/>
      <c r="H21" s="76">
        <f>IF(G21="",F21,G21)*C21</f>
        <v>0</v>
      </c>
      <c r="I21" s="85">
        <f>H21*2</f>
        <v>0</v>
      </c>
      <c r="J21" s="77">
        <f>I21*2.5</f>
        <v>0</v>
      </c>
    </row>
    <row r="22" spans="2:10">
      <c r="B22" s="46" t="s">
        <v>24</v>
      </c>
      <c r="C22" s="47"/>
      <c r="D22" s="47"/>
      <c r="E22" s="47"/>
      <c r="F22" s="90"/>
      <c r="G22" s="90"/>
      <c r="H22" s="90"/>
      <c r="I22" s="90"/>
      <c r="J22" s="91"/>
    </row>
    <row r="23" spans="2:10">
      <c r="B23" s="33" t="str">
        <f>Preisblatt!C10</f>
        <v>Brandschutzklappe ohne Wartungsauflagen/mit nachgelieferte Zulassungsbescheiden/Herstellerunterlagen</v>
      </c>
      <c r="C23" s="18">
        <v>5</v>
      </c>
      <c r="D23" s="4" t="str">
        <f>Preisblatt!E10</f>
        <v>Halbjährliche Prüfung durchführen (Brandschutzklappen ohne Wartungsauflagen)</v>
      </c>
      <c r="E23" s="4" t="str">
        <f>Preisblatt!F10</f>
        <v>6 Monate</v>
      </c>
      <c r="F23" s="99">
        <f>Preisblatt!G10</f>
        <v>0</v>
      </c>
      <c r="G23" s="37"/>
      <c r="H23" s="72">
        <f>IF(G23="",F23,G23)*C23</f>
        <v>0</v>
      </c>
      <c r="I23" s="72">
        <f>H23*2</f>
        <v>0</v>
      </c>
      <c r="J23" s="73">
        <f>I23*2.5</f>
        <v>0</v>
      </c>
    </row>
    <row r="24" spans="2:10" ht="14.5" thickBot="1">
      <c r="B24" s="15" t="str">
        <f>Preisblatt!C12</f>
        <v>Brandschutzklappen Typ BK 188 (Z-41.3-309)</v>
      </c>
      <c r="C24" s="10">
        <v>2</v>
      </c>
      <c r="D24" s="9" t="str">
        <f>Preisblatt!E12</f>
        <v>Wiederkehrende Prüfung durchführen [Absperrvorrichtungen gegen Brandübertragung in Lüftungsleitungen, Typ BK 188 (Z-41.3-309)]</v>
      </c>
      <c r="E24" s="9" t="str">
        <f>Preisblatt!F12</f>
        <v>6 Monate</v>
      </c>
      <c r="F24" s="98">
        <f>Preisblatt!G12</f>
        <v>0</v>
      </c>
      <c r="G24" s="39"/>
      <c r="H24" s="78">
        <f>IF(G24="",F24,G24)*C24</f>
        <v>0</v>
      </c>
      <c r="I24" s="85">
        <f>H24*2</f>
        <v>0</v>
      </c>
      <c r="J24" s="79">
        <f>I24*2.5</f>
        <v>0</v>
      </c>
    </row>
    <row r="25" spans="2:10">
      <c r="B25" s="46" t="s">
        <v>25</v>
      </c>
      <c r="C25" s="47"/>
      <c r="D25" s="47"/>
      <c r="E25" s="47"/>
      <c r="F25" s="90"/>
      <c r="G25" s="90"/>
      <c r="H25" s="90"/>
      <c r="I25" s="90"/>
      <c r="J25" s="91"/>
    </row>
    <row r="26" spans="2:10">
      <c r="B26" s="33" t="str">
        <f>Preisblatt!C10</f>
        <v>Brandschutzklappe ohne Wartungsauflagen/mit nachgelieferte Zulassungsbescheiden/Herstellerunterlagen</v>
      </c>
      <c r="C26" s="18">
        <v>2</v>
      </c>
      <c r="D26" s="4" t="str">
        <f>Preisblatt!E10</f>
        <v>Halbjährliche Prüfung durchführen (Brandschutzklappen ohne Wartungsauflagen)</v>
      </c>
      <c r="E26" s="4" t="str">
        <f>Preisblatt!F10</f>
        <v>6 Monate</v>
      </c>
      <c r="F26" s="99">
        <f>Preisblatt!G10</f>
        <v>0</v>
      </c>
      <c r="G26" s="37"/>
      <c r="H26" s="72">
        <f>IF(G26="",F26,G26)*C26</f>
        <v>0</v>
      </c>
      <c r="I26" s="72">
        <f>H26*2</f>
        <v>0</v>
      </c>
      <c r="J26" s="73">
        <f>I26*2.5</f>
        <v>0</v>
      </c>
    </row>
    <row r="27" spans="2:10">
      <c r="B27" s="16" t="str">
        <f>Preisblatt!C11</f>
        <v>Brandschutzklappe Typ FK 90 (Z-41.3-640)</v>
      </c>
      <c r="C27" s="17">
        <v>1</v>
      </c>
      <c r="D27" s="13" t="str">
        <f>Preisblatt!E11</f>
        <v>Wiederkehrende Funktionsprüfung durchführen (Absperrvorrichtungen gegen Feuer und Rauch in Lüftungsleitungen vom Typ FK90 (Z-41.3-640))</v>
      </c>
      <c r="E27" s="13" t="str">
        <f>Preisblatt!F11</f>
        <v>6 Monate</v>
      </c>
      <c r="F27" s="97">
        <f>Preisblatt!G11</f>
        <v>0</v>
      </c>
      <c r="G27" s="40"/>
      <c r="H27" s="74">
        <f>IF(G27="",F27,G27)*C27</f>
        <v>0</v>
      </c>
      <c r="I27" s="72">
        <f>H27*2</f>
        <v>0</v>
      </c>
      <c r="J27" s="75">
        <f>I27*2.5</f>
        <v>0</v>
      </c>
    </row>
    <row r="28" spans="2:10">
      <c r="B28" s="14" t="str">
        <f>Preisblatt!C14</f>
        <v>Brandschutzklappen Serien FKR-01 und FKR-02 (Z-41.3-322)</v>
      </c>
      <c r="C28" s="3">
        <v>3</v>
      </c>
      <c r="D28" s="4" t="str">
        <f>Preisblatt!E14</f>
        <v>Wiederkehrende Prüfung durchführen [Absperrvorrichtungen gegen Brandübertragung in Lüftungsleitungen, Serien FKR-01 und FKR-02 (Z-41.3-322)]</v>
      </c>
      <c r="E28" s="4" t="str">
        <f>Preisblatt!F14</f>
        <v>6 Monate</v>
      </c>
      <c r="F28" s="99">
        <f>Preisblatt!G14</f>
        <v>0</v>
      </c>
      <c r="G28" s="38"/>
      <c r="H28" s="72">
        <f>IF(G28="",F28,G28)*C28</f>
        <v>0</v>
      </c>
      <c r="I28" s="72">
        <f>H28*2</f>
        <v>0</v>
      </c>
      <c r="J28" s="73">
        <f>I28*2.5</f>
        <v>0</v>
      </c>
    </row>
    <row r="29" spans="2:10" ht="14.5" thickBot="1">
      <c r="B29" s="15" t="str">
        <f>Preisblatt!C13</f>
        <v>Brandschutzklappe Typ FK- K90 - (Z-41.3-321)</v>
      </c>
      <c r="C29" s="10">
        <v>7</v>
      </c>
      <c r="D29" s="9" t="str">
        <f>Preisblatt!E13</f>
        <v>Wiederkehrende Prüfung durchführen [Absperrvorrichtungen gegen Brandübertragung in Lüftungsleitungen, Typ FK- K90 - (Z-41.3-321)]</v>
      </c>
      <c r="E29" s="9" t="str">
        <f>Preisblatt!F13</f>
        <v>6 Monate</v>
      </c>
      <c r="F29" s="98">
        <f>Preisblatt!G13</f>
        <v>0</v>
      </c>
      <c r="G29" s="39"/>
      <c r="H29" s="76">
        <f>IF(G29="",F29,G29)*C29</f>
        <v>0</v>
      </c>
      <c r="I29" s="85">
        <f>H29*2</f>
        <v>0</v>
      </c>
      <c r="J29" s="77">
        <f>I29*2.5</f>
        <v>0</v>
      </c>
    </row>
    <row r="30" spans="2:10">
      <c r="B30" s="46" t="s">
        <v>26</v>
      </c>
      <c r="C30" s="47"/>
      <c r="D30" s="47"/>
      <c r="E30" s="47"/>
      <c r="F30" s="90"/>
      <c r="G30" s="90"/>
      <c r="H30" s="90"/>
      <c r="I30" s="90"/>
      <c r="J30" s="91"/>
    </row>
    <row r="31" spans="2:10" ht="14.5" thickBot="1">
      <c r="B31" s="33" t="str">
        <f>Preisblatt!C10</f>
        <v>Brandschutzklappe ohne Wartungsauflagen/mit nachgelieferte Zulassungsbescheiden/Herstellerunterlagen</v>
      </c>
      <c r="C31" s="18">
        <v>8</v>
      </c>
      <c r="D31" s="4" t="str">
        <f>Preisblatt!E10</f>
        <v>Halbjährliche Prüfung durchführen (Brandschutzklappen ohne Wartungsauflagen)</v>
      </c>
      <c r="E31" s="4" t="str">
        <f>Preisblatt!F10</f>
        <v>6 Monate</v>
      </c>
      <c r="F31" s="100">
        <f>Preisblatt!G10</f>
        <v>0</v>
      </c>
      <c r="G31" s="41"/>
      <c r="H31" s="74">
        <f>IF(G31="",F31,G31)*C31</f>
        <v>0</v>
      </c>
      <c r="I31" s="85">
        <f>H31*2</f>
        <v>0</v>
      </c>
      <c r="J31" s="75">
        <f>I31*2.5</f>
        <v>0</v>
      </c>
    </row>
    <row r="32" spans="2:10">
      <c r="B32" s="46" t="s">
        <v>27</v>
      </c>
      <c r="C32" s="47"/>
      <c r="D32" s="47"/>
      <c r="E32" s="47"/>
      <c r="F32" s="90"/>
      <c r="G32" s="90"/>
      <c r="H32" s="90"/>
      <c r="I32" s="90"/>
      <c r="J32" s="91"/>
    </row>
    <row r="33" spans="2:10" ht="14.5" thickBot="1">
      <c r="B33" s="16" t="str">
        <f>Preisblatt!C11</f>
        <v>Brandschutzklappe Typ FK 90 (Z-41.3-640)</v>
      </c>
      <c r="C33" s="17">
        <v>9</v>
      </c>
      <c r="D33" s="13" t="str">
        <f>Preisblatt!E11</f>
        <v>Wiederkehrende Funktionsprüfung durchführen (Absperrvorrichtungen gegen Feuer und Rauch in Lüftungsleitungen vom Typ FK90 (Z-41.3-640))</v>
      </c>
      <c r="E33" s="13" t="str">
        <f>Preisblatt!F11</f>
        <v>6 Monate</v>
      </c>
      <c r="F33" s="97">
        <f>Preisblatt!G11</f>
        <v>0</v>
      </c>
      <c r="G33" s="40"/>
      <c r="H33" s="74">
        <f>IF(G33="",F33,G33)*C33</f>
        <v>0</v>
      </c>
      <c r="I33" s="85">
        <f>H33*2</f>
        <v>0</v>
      </c>
      <c r="J33" s="75">
        <f>I33*2.5</f>
        <v>0</v>
      </c>
    </row>
    <row r="34" spans="2:10">
      <c r="B34" s="46" t="s">
        <v>30</v>
      </c>
      <c r="C34" s="47"/>
      <c r="D34" s="47"/>
      <c r="E34" s="47"/>
      <c r="F34" s="90"/>
      <c r="G34" s="90"/>
      <c r="H34" s="90"/>
      <c r="I34" s="90"/>
      <c r="J34" s="91"/>
    </row>
    <row r="35" spans="2:10" ht="14.5" thickBot="1">
      <c r="B35" s="15" t="str">
        <f>Preisblatt!C11</f>
        <v>Brandschutzklappe Typ FK 90 (Z-41.3-640)</v>
      </c>
      <c r="C35" s="10">
        <v>9</v>
      </c>
      <c r="D35" s="9" t="str">
        <f>Preisblatt!E11</f>
        <v>Wiederkehrende Funktionsprüfung durchführen (Absperrvorrichtungen gegen Feuer und Rauch in Lüftungsleitungen vom Typ FK90 (Z-41.3-640))</v>
      </c>
      <c r="E35" s="9" t="str">
        <f>Preisblatt!F11</f>
        <v>6 Monate</v>
      </c>
      <c r="F35" s="98">
        <f>Preisblatt!G11</f>
        <v>0</v>
      </c>
      <c r="G35" s="39"/>
      <c r="H35" s="76">
        <f>IF(G35="",F35,G35)*C35</f>
        <v>0</v>
      </c>
      <c r="I35" s="85">
        <f>H35*2</f>
        <v>0</v>
      </c>
      <c r="J35" s="77">
        <f>I35*2.5</f>
        <v>0</v>
      </c>
    </row>
    <row r="36" spans="2:10">
      <c r="B36" s="46" t="s">
        <v>28</v>
      </c>
      <c r="C36" s="47"/>
      <c r="D36" s="47"/>
      <c r="E36" s="47"/>
      <c r="F36" s="90"/>
      <c r="G36" s="90"/>
      <c r="H36" s="90"/>
      <c r="I36" s="90"/>
      <c r="J36" s="91"/>
    </row>
    <row r="37" spans="2:10" ht="14.5" thickBot="1">
      <c r="B37" s="28" t="str">
        <f>Preisblatt!C15</f>
        <v>Brandschutzklappen Serien FK-EU und FKRS-EU</v>
      </c>
      <c r="C37" s="18">
        <v>219</v>
      </c>
      <c r="D37" s="4" t="str">
        <f>Preisblatt!E15</f>
        <v>Wiederkehrende Prüfung durchführen [Absperrvorrichtungen gegen Brandübertragung in Lüftungsleitungen, Serien FK-EU und FKRS-EU)</v>
      </c>
      <c r="E37" s="4" t="str">
        <f>Preisblatt!F15</f>
        <v>6 Monate</v>
      </c>
      <c r="F37" s="98">
        <f>Preisblatt!G15</f>
        <v>0</v>
      </c>
      <c r="G37" s="39"/>
      <c r="H37" s="72">
        <f>IF(G37="",F37,G37)*C37</f>
        <v>0</v>
      </c>
      <c r="I37" s="85">
        <f>H37*2</f>
        <v>0</v>
      </c>
      <c r="J37" s="73">
        <f>I37*2.5</f>
        <v>0</v>
      </c>
    </row>
    <row r="38" spans="2:10">
      <c r="B38" s="46" t="s">
        <v>29</v>
      </c>
      <c r="C38" s="47"/>
      <c r="D38" s="47"/>
      <c r="E38" s="84"/>
      <c r="F38" s="102"/>
      <c r="G38" s="90"/>
      <c r="H38" s="90"/>
      <c r="I38" s="90"/>
      <c r="J38" s="91"/>
    </row>
    <row r="39" spans="2:10" ht="14.5" thickBot="1">
      <c r="B39" s="15" t="str">
        <f>Preisblatt!C13</f>
        <v>Brandschutzklappe Typ FK- K90 - (Z-41.3-321)</v>
      </c>
      <c r="C39" s="10">
        <v>1</v>
      </c>
      <c r="D39" s="9" t="str">
        <f>Preisblatt!E13</f>
        <v>Wiederkehrende Prüfung durchführen [Absperrvorrichtungen gegen Brandübertragung in Lüftungsleitungen, Typ FK- K90 - (Z-41.3-321)]</v>
      </c>
      <c r="E39" s="101" t="str">
        <f>Preisblatt!F13</f>
        <v>6 Monate</v>
      </c>
      <c r="F39" s="88">
        <f>Preisblatt!G13</f>
        <v>0</v>
      </c>
      <c r="G39" s="39"/>
      <c r="H39" s="76">
        <f>IF(G39="",F39,G39)*C39</f>
        <v>0</v>
      </c>
      <c r="I39" s="80">
        <f>H39*2</f>
        <v>0</v>
      </c>
      <c r="J39" s="77">
        <f>I39*2.5</f>
        <v>0</v>
      </c>
    </row>
    <row r="42" spans="2:10">
      <c r="G42" s="43"/>
      <c r="H42" s="44"/>
      <c r="I42" s="94" t="s">
        <v>41</v>
      </c>
      <c r="J42" s="44">
        <f>SUM(J11:J39)</f>
        <v>0</v>
      </c>
    </row>
    <row r="43" spans="2:10">
      <c r="G43" s="45"/>
      <c r="H43" s="81"/>
      <c r="I43" s="82" t="s">
        <v>42</v>
      </c>
      <c r="J43" s="81">
        <f>J42*0.19</f>
        <v>0</v>
      </c>
    </row>
    <row r="44" spans="2:10">
      <c r="G44" s="43"/>
      <c r="H44" s="81"/>
      <c r="I44" s="43" t="s">
        <v>43</v>
      </c>
      <c r="J44" s="44">
        <f>SUM(J42:J43)</f>
        <v>0</v>
      </c>
    </row>
  </sheetData>
  <sheetProtection algorithmName="SHA-512" hashValue="vCv719IgXhxCxIs1s3DT9PFisNO4fexP5YTflsgkhBpbayQasiH3FZnRP3of+rwfX/NTAoSVBhB/fOpkz9hcow==" saltValue="uMmM4pOzbD/YCBHhZJ6fDQ==" spinCount="100000" sheet="1" selectLockedCells="1"/>
  <mergeCells count="23">
    <mergeCell ref="B4:J7"/>
    <mergeCell ref="F30:J30"/>
    <mergeCell ref="F32:J32"/>
    <mergeCell ref="F34:J34"/>
    <mergeCell ref="F36:J36"/>
    <mergeCell ref="F38:J38"/>
    <mergeCell ref="F10:J10"/>
    <mergeCell ref="F14:J14"/>
    <mergeCell ref="F18:J18"/>
    <mergeCell ref="F22:J22"/>
    <mergeCell ref="F25:J25"/>
    <mergeCell ref="B36:E36"/>
    <mergeCell ref="B38:E38"/>
    <mergeCell ref="B25:E25"/>
    <mergeCell ref="B34:E34"/>
    <mergeCell ref="B30:E30"/>
    <mergeCell ref="B32:E32"/>
    <mergeCell ref="B10:E10"/>
    <mergeCell ref="B22:E22"/>
    <mergeCell ref="B12:E12"/>
    <mergeCell ref="B14:E14"/>
    <mergeCell ref="B18:E18"/>
    <mergeCell ref="F12:J1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Preisblatt</vt:lpstr>
      <vt:lpstr>Anlagenübersicht</vt:lpstr>
    </vt:vector>
  </TitlesOfParts>
  <Company>TU KL RHRK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Hafner</dc:creator>
  <cp:lastModifiedBy>Tobias Hafner</cp:lastModifiedBy>
  <dcterms:created xsi:type="dcterms:W3CDTF">2026-05-26T11:59:57Z</dcterms:created>
  <dcterms:modified xsi:type="dcterms:W3CDTF">2026-08-04T09:48:32Z</dcterms:modified>
</cp:coreProperties>
</file>